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670" sheetId="1" r:id="rId1"/>
  </sheets>
  <definedNames>
    <definedName name="_xlnm.Print_Area" localSheetId="0">КПК1217670!$A$1:$BQ$65</definedName>
  </definedNames>
  <calcPr calcId="125725"/>
</workbook>
</file>

<file path=xl/calcChain.xml><?xml version="1.0" encoding="utf-8"?>
<calcChain xmlns="http://schemas.openxmlformats.org/spreadsheetml/2006/main">
  <c r="BM59" i="1"/>
  <c r="BH59"/>
  <c r="BM58"/>
  <c r="BH58"/>
  <c r="BM57"/>
  <c r="BH57"/>
  <c r="BM56"/>
  <c r="BH56"/>
  <c r="BM55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AY39"/>
  <c r="AY32"/>
  <c r="AY31"/>
  <c r="AY30"/>
  <c r="BE19"/>
</calcChain>
</file>

<file path=xl/sharedStrings.xml><?xml version="1.0" encoding="utf-8"?>
<sst xmlns="http://schemas.openxmlformats.org/spreadsheetml/2006/main" count="183" uniqueCount="99">
  <si>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</si>
  <si>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</si>
  <si>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</si>
  <si>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</si>
  <si>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</si>
  <si>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</si>
  <si>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</si>
  <si>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</si>
  <si>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</si>
  <si>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</si>
  <si>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</si>
  <si>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</si>
  <si>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</si>
  <si>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</si>
  <si>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</si>
  <si>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</si>
  <si>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</si>
  <si>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</si>
  <si>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</si>
  <si>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</si>
  <si>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</si>
  <si>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</si>
  <si>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</si>
  <si>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</si>
  <si>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</si>
  <si>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</si>
  <si>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</si>
  <si>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</si>
  <si>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</si>
  <si>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</si>
  <si>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</si>
  <si>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</si>
  <si>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</si>
  <si>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</si>
  <si>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</si>
  <si>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</si>
  <si>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</si>
  <si>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</si>
  <si>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</si>
  <si>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</si>
  <si>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</si>
  <si>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</si>
  <si>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</si>
  <si>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</si>
  <si>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</si>
  <si>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</si>
  <si>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</si>
  <si>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</si>
  <si>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</si>
  <si>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</si>
  <si>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</si>
  <si>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</si>
  <si>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</si>
  <si>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</si>
  <si>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</si>
  <si>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</si>
  <si>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</si>
  <si>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</si>
  <si>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</si>
  <si>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</si>
  <si>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</si>
  <si>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</si>
  <si>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</si>
  <si>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15383384 гривень, у тому числі загального фонду – 0 гривень та спеціального фонду – 15383384 гривень</t>
  </si>
  <si>
    <t>Обсяг  бюджетних  призначень/бюджетних  асигнувань  – 13673568 гривень, у тому числі загального фонду – 0 гривень та спеціального фонду – 13673568 гривень</t>
  </si>
  <si>
    <t>Конституція України;  Бюджетний кодекс України; Закон України "Про  місцеве      самоврядування",  Закон України «Про житлово-комунальні послуги»,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</t>
  </si>
  <si>
    <t>Оновлення матеріально-технічної бази комунальному підприємству "НУВКГ"</t>
  </si>
  <si>
    <t>Оновлення матеріально-технічної бази комунальному підприємству «Виробниче управління комунального господарства»</t>
  </si>
  <si>
    <t>Оновлення матеріально-технічної бази комунальному підприємству КП " Комунальний ринок"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</si>
  <si>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</si>
  <si>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</si>
  <si>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Обсяг видатків КП "Комунальний ринок"</t>
  </si>
  <si>
    <t>тис.грн.</t>
  </si>
  <si>
    <t>Обсяг видатків КП "ВУКГ"</t>
  </si>
  <si>
    <t>Обсяг видатків КП "НУВКГ"</t>
  </si>
  <si>
    <t>Продукту</t>
  </si>
  <si>
    <t>кількість підприємств і організацій, яким плануються поповнення статутного капіталу</t>
  </si>
  <si>
    <t>шт.</t>
  </si>
  <si>
    <t>Ефективності</t>
  </si>
  <si>
    <t>середня сума підтримки одного комунального підприємства КП  "Комунальний ринок"</t>
  </si>
  <si>
    <t>середня сума підтримки одного комунального підприємства КП ВУКГ</t>
  </si>
  <si>
    <t>середня сума підтримки одного комунального підприємства КП "НУВКГ"</t>
  </si>
  <si>
    <t>Якості</t>
  </si>
  <si>
    <t>темп зростання підтримки КП "Комунальний ринок" у  порівнянні з попереднім роком</t>
  </si>
  <si>
    <t>відс.</t>
  </si>
  <si>
    <t>темп зростання підтримки КП ВУКГ у порівнянні з попереднім роком</t>
  </si>
  <si>
    <t>темп зростання підтримки КП НУВКГ у порівнянні з попереднім роком</t>
  </si>
  <si>
    <t>1217670</t>
  </si>
  <si>
    <t>Внески до статутного капіталу суб`єктів господарювання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</si>
  <si>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</si>
  <si>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</si>
  <si>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</si>
  <si>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7670</t>
  </si>
  <si>
    <t>місцевого бюджету на 2025  рік</t>
  </si>
  <si>
    <t>0490</t>
  </si>
  <si>
    <t>Орган з питань житлово-комунального господарства</t>
  </si>
  <si>
    <t>32009931</t>
  </si>
  <si>
    <t>2553800000</t>
  </si>
  <si>
    <t>Порівняні версія паспорту 43 від 2025-10-15 та версія 55 від 2025-12-08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</si>
</sst>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5"/>
  <sheetViews>
    <sheetView tabSelected="1" zoomScaleNormal="100" workbookViewId="0">
      <selection activeCell="A6" sqref="A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90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95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96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91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89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96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3" t="s">
        <v>87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92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94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88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97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0</v>
      </c>
      <c r="AR19" s="99"/>
      <c r="AS19" s="99"/>
      <c r="AT19" s="99"/>
      <c r="AU19" s="99"/>
      <c r="AV19" s="99"/>
      <c r="AW19" s="100"/>
      <c r="AX19" s="98">
        <v>-1709816</v>
      </c>
      <c r="AY19" s="99"/>
      <c r="AZ19" s="99"/>
      <c r="BA19" s="99"/>
      <c r="BB19" s="99"/>
      <c r="BC19" s="99"/>
      <c r="BD19" s="100"/>
      <c r="BE19" s="98">
        <f>AQ19+AX19</f>
        <v>-1709816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27.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0</v>
      </c>
      <c r="AP30" s="118"/>
      <c r="AQ30" s="118"/>
      <c r="AR30" s="118"/>
      <c r="AS30" s="118"/>
      <c r="AT30" s="46">
        <v>-1661816</v>
      </c>
      <c r="AU30" s="118"/>
      <c r="AV30" s="118"/>
      <c r="AW30" s="118"/>
      <c r="AX30" s="118"/>
      <c r="AY30" s="46">
        <f>AO30+AT30</f>
        <v>-1661816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1" spans="1:79" ht="38.25" customHeight="1">
      <c r="A31" s="64">
        <v>2</v>
      </c>
      <c r="B31" s="64"/>
      <c r="C31" s="115" t="s">
        <v>67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65">
        <v>2</v>
      </c>
      <c r="V31" s="65"/>
      <c r="W31" s="115" t="s">
        <v>67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2"/>
      <c r="AO31" s="46">
        <v>0</v>
      </c>
      <c r="AP31" s="118"/>
      <c r="AQ31" s="118"/>
      <c r="AR31" s="118"/>
      <c r="AS31" s="118"/>
      <c r="AT31" s="46">
        <v>0</v>
      </c>
      <c r="AU31" s="118"/>
      <c r="AV31" s="118"/>
      <c r="AW31" s="118"/>
      <c r="AX31" s="118"/>
      <c r="AY31" s="46">
        <f>AO31+AT31</f>
        <v>0</v>
      </c>
      <c r="AZ31" s="118"/>
      <c r="BA31" s="118"/>
      <c r="BB31" s="118"/>
      <c r="BC31" s="118"/>
      <c r="BD31" s="60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</row>
    <row r="32" spans="1:79" ht="25.5" customHeight="1">
      <c r="A32" s="64">
        <v>3</v>
      </c>
      <c r="B32" s="64"/>
      <c r="C32" s="115" t="s">
        <v>68</v>
      </c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65">
        <v>3</v>
      </c>
      <c r="V32" s="65"/>
      <c r="W32" s="115" t="s">
        <v>68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2"/>
      <c r="AO32" s="46">
        <v>0</v>
      </c>
      <c r="AP32" s="118"/>
      <c r="AQ32" s="118"/>
      <c r="AR32" s="118"/>
      <c r="AS32" s="118"/>
      <c r="AT32" s="46">
        <v>-48000</v>
      </c>
      <c r="AU32" s="118"/>
      <c r="AV32" s="118"/>
      <c r="AW32" s="118"/>
      <c r="AX32" s="118"/>
      <c r="AY32" s="46">
        <f>AO32+AT32</f>
        <v>-48000</v>
      </c>
      <c r="AZ32" s="118"/>
      <c r="BA32" s="118"/>
      <c r="BB32" s="118"/>
      <c r="BC32" s="118"/>
      <c r="BD32" s="60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</row>
    <row r="35" spans="1:79" ht="15.75" customHeight="1">
      <c r="A35" s="36" t="s">
        <v>33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8"/>
    </row>
    <row r="36" spans="1:79" ht="33" customHeight="1">
      <c r="A36" s="36" t="s">
        <v>24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9"/>
      <c r="U36" s="36" t="s">
        <v>25</v>
      </c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0"/>
      <c r="AO36" s="36" t="s">
        <v>0</v>
      </c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3"/>
      <c r="BD36" s="43" t="s">
        <v>32</v>
      </c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80"/>
    </row>
    <row r="37" spans="1:79" ht="48" customHeight="1">
      <c r="A37" s="41" t="s">
        <v>3</v>
      </c>
      <c r="B37" s="41"/>
      <c r="C37" s="41" t="s">
        <v>34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 t="s">
        <v>3</v>
      </c>
      <c r="V37" s="41"/>
      <c r="W37" s="41" t="s">
        <v>34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 t="s">
        <v>2</v>
      </c>
      <c r="AP37" s="41"/>
      <c r="AQ37" s="41"/>
      <c r="AR37" s="41"/>
      <c r="AS37" s="41"/>
      <c r="AT37" s="41" t="s">
        <v>1</v>
      </c>
      <c r="AU37" s="41"/>
      <c r="AV37" s="41"/>
      <c r="AW37" s="41"/>
      <c r="AX37" s="41"/>
      <c r="AY37" s="36" t="s">
        <v>31</v>
      </c>
      <c r="AZ37" s="39"/>
      <c r="BA37" s="39"/>
      <c r="BB37" s="39"/>
      <c r="BC37" s="40"/>
      <c r="BD37" s="81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3"/>
    </row>
    <row r="38" spans="1:79" ht="15.75" hidden="1" customHeight="1">
      <c r="A38" s="70" t="s">
        <v>7</v>
      </c>
      <c r="B38" s="70"/>
      <c r="C38" s="70" t="s">
        <v>48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 t="s">
        <v>40</v>
      </c>
      <c r="V38" s="70"/>
      <c r="W38" s="70" t="s">
        <v>49</v>
      </c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6" t="s">
        <v>38</v>
      </c>
      <c r="AP38" s="103"/>
      <c r="AQ38" s="103"/>
      <c r="AR38" s="103"/>
      <c r="AS38" s="103"/>
      <c r="AT38" s="76" t="s">
        <v>39</v>
      </c>
      <c r="AU38" s="76"/>
      <c r="AV38" s="76"/>
      <c r="AW38" s="76"/>
      <c r="AX38" s="76"/>
      <c r="AY38" s="76" t="s">
        <v>8</v>
      </c>
      <c r="AZ38" s="61"/>
      <c r="BA38" s="61"/>
      <c r="BB38" s="61"/>
      <c r="BC38" s="61"/>
      <c r="BD38" s="66" t="s">
        <v>60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CA38" s="1" t="s">
        <v>53</v>
      </c>
    </row>
    <row r="39" spans="1:79" ht="38.25" customHeight="1">
      <c r="A39" s="64">
        <v>1</v>
      </c>
      <c r="B39" s="64"/>
      <c r="C39" s="115" t="s">
        <v>69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7"/>
      <c r="U39" s="65">
        <v>1</v>
      </c>
      <c r="V39" s="65"/>
      <c r="W39" s="115" t="s">
        <v>69</v>
      </c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2"/>
      <c r="AO39" s="46">
        <v>0</v>
      </c>
      <c r="AP39" s="118"/>
      <c r="AQ39" s="118"/>
      <c r="AR39" s="118"/>
      <c r="AS39" s="118"/>
      <c r="AT39" s="46">
        <v>-1709816</v>
      </c>
      <c r="AU39" s="118"/>
      <c r="AV39" s="118"/>
      <c r="AW39" s="118"/>
      <c r="AX39" s="118"/>
      <c r="AY39" s="46">
        <f>AO39+AT39</f>
        <v>-1709816</v>
      </c>
      <c r="AZ39" s="118"/>
      <c r="BA39" s="118"/>
      <c r="BB39" s="118"/>
      <c r="BC39" s="118"/>
      <c r="BD39" s="60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CA39" s="1" t="s">
        <v>46</v>
      </c>
    </row>
    <row r="40" spans="1:79" ht="15" customHeight="1">
      <c r="A40" s="30"/>
      <c r="B40" s="31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32"/>
      <c r="AP40" s="28"/>
      <c r="AQ40" s="28"/>
      <c r="AR40" s="28"/>
      <c r="AS40" s="28"/>
      <c r="AT40" s="33"/>
      <c r="AU40" s="28"/>
      <c r="AV40" s="28"/>
      <c r="AW40" s="28"/>
      <c r="AX40" s="28"/>
      <c r="AY40" s="32"/>
      <c r="AZ40" s="28"/>
      <c r="BA40" s="28"/>
      <c r="BB40" s="28"/>
      <c r="BC40" s="28"/>
      <c r="BD40" s="33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9"/>
    </row>
    <row r="41" spans="1:79" ht="15" customHeight="1">
      <c r="A41" s="30"/>
      <c r="B41" s="31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32"/>
      <c r="AP41" s="28"/>
      <c r="AQ41" s="28"/>
      <c r="AR41" s="28"/>
      <c r="AS41" s="28"/>
      <c r="AT41" s="33"/>
      <c r="AU41" s="28"/>
      <c r="AV41" s="28"/>
      <c r="AW41" s="28"/>
      <c r="AX41" s="28"/>
      <c r="AY41" s="32"/>
      <c r="AZ41" s="28"/>
      <c r="BA41" s="28"/>
      <c r="BB41" s="28"/>
      <c r="BC41" s="28"/>
      <c r="BD41" s="33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9"/>
    </row>
    <row r="42" spans="1:79" ht="15.75" customHeight="1">
      <c r="A42" s="36" t="s">
        <v>35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40"/>
    </row>
    <row r="43" spans="1:79" ht="22.5" customHeight="1">
      <c r="A43" s="43" t="s">
        <v>24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1" t="s">
        <v>25</v>
      </c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36" t="s">
        <v>0</v>
      </c>
      <c r="BI43" s="39"/>
      <c r="BJ43" s="39"/>
      <c r="BK43" s="39"/>
      <c r="BL43" s="39"/>
      <c r="BM43" s="39"/>
      <c r="BN43" s="39"/>
      <c r="BO43" s="39"/>
      <c r="BP43" s="39"/>
      <c r="BQ43" s="40"/>
      <c r="BR43" s="6"/>
      <c r="BS43" s="6"/>
      <c r="BT43" s="6"/>
      <c r="BU43" s="6"/>
      <c r="BV43" s="6"/>
      <c r="BW43" s="6"/>
      <c r="BX43" s="6"/>
      <c r="BY43" s="6"/>
      <c r="BZ43" s="5"/>
    </row>
    <row r="44" spans="1:79" ht="32.25" customHeight="1">
      <c r="A44" s="36" t="s">
        <v>3</v>
      </c>
      <c r="B44" s="49"/>
      <c r="C44" s="36" t="s">
        <v>4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  <c r="T44" s="36" t="s">
        <v>36</v>
      </c>
      <c r="U44" s="39"/>
      <c r="V44" s="40"/>
      <c r="W44" s="36" t="s">
        <v>26</v>
      </c>
      <c r="X44" s="48"/>
      <c r="Y44" s="48"/>
      <c r="Z44" s="48"/>
      <c r="AA44" s="49"/>
      <c r="AB44" s="36" t="s">
        <v>27</v>
      </c>
      <c r="AC44" s="48"/>
      <c r="AD44" s="48"/>
      <c r="AE44" s="48"/>
      <c r="AF44" s="49"/>
      <c r="AG44" s="36" t="s">
        <v>3</v>
      </c>
      <c r="AH44" s="49"/>
      <c r="AI44" s="41" t="s">
        <v>4</v>
      </c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 t="s">
        <v>37</v>
      </c>
      <c r="AV44" s="41"/>
      <c r="AW44" s="41"/>
      <c r="AX44" s="41" t="s">
        <v>26</v>
      </c>
      <c r="AY44" s="41"/>
      <c r="AZ44" s="41"/>
      <c r="BA44" s="41"/>
      <c r="BB44" s="41"/>
      <c r="BC44" s="41" t="s">
        <v>27</v>
      </c>
      <c r="BD44" s="41"/>
      <c r="BE44" s="41"/>
      <c r="BF44" s="41"/>
      <c r="BG44" s="41"/>
      <c r="BH44" s="41" t="s">
        <v>26</v>
      </c>
      <c r="BI44" s="41"/>
      <c r="BJ44" s="41"/>
      <c r="BK44" s="41"/>
      <c r="BL44" s="41"/>
      <c r="BM44" s="41" t="s">
        <v>27</v>
      </c>
      <c r="BN44" s="41"/>
      <c r="BO44" s="41"/>
      <c r="BP44" s="41"/>
      <c r="BQ44" s="41"/>
      <c r="BR44" s="2"/>
      <c r="BS44" s="2"/>
      <c r="BT44" s="2"/>
      <c r="BU44" s="2"/>
      <c r="BV44" s="2"/>
      <c r="BW44" s="2"/>
      <c r="BX44" s="2"/>
      <c r="BY44" s="2"/>
      <c r="BZ44" s="5"/>
    </row>
    <row r="45" spans="1:79" ht="12.75" hidden="1" customHeight="1">
      <c r="A45" s="70" t="s">
        <v>61</v>
      </c>
      <c r="B45" s="70"/>
      <c r="C45" s="67" t="s">
        <v>48</v>
      </c>
      <c r="D45" s="68"/>
      <c r="E45" s="68"/>
      <c r="F45" s="68"/>
      <c r="G45" s="68"/>
      <c r="H45" s="68"/>
      <c r="I45" s="68"/>
      <c r="J45" s="101"/>
      <c r="K45" s="101"/>
      <c r="L45" s="101"/>
      <c r="M45" s="101"/>
      <c r="N45" s="101"/>
      <c r="O45" s="101"/>
      <c r="P45" s="101"/>
      <c r="Q45" s="101"/>
      <c r="R45" s="101"/>
      <c r="S45" s="102"/>
      <c r="T45" s="67" t="s">
        <v>55</v>
      </c>
      <c r="U45" s="68"/>
      <c r="V45" s="69"/>
      <c r="W45" s="104" t="s">
        <v>57</v>
      </c>
      <c r="X45" s="105"/>
      <c r="Y45" s="105"/>
      <c r="Z45" s="105"/>
      <c r="AA45" s="106"/>
      <c r="AB45" s="104" t="s">
        <v>62</v>
      </c>
      <c r="AC45" s="105"/>
      <c r="AD45" s="105"/>
      <c r="AE45" s="105"/>
      <c r="AF45" s="106"/>
      <c r="AG45" s="107" t="s">
        <v>40</v>
      </c>
      <c r="AH45" s="108"/>
      <c r="AI45" s="104" t="s">
        <v>49</v>
      </c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9"/>
      <c r="AU45" s="104" t="s">
        <v>56</v>
      </c>
      <c r="AV45" s="105"/>
      <c r="AW45" s="106"/>
      <c r="AX45" s="76" t="s">
        <v>58</v>
      </c>
      <c r="AY45" s="76"/>
      <c r="AZ45" s="76"/>
      <c r="BA45" s="76"/>
      <c r="BB45" s="76"/>
      <c r="BC45" s="76" t="s">
        <v>59</v>
      </c>
      <c r="BD45" s="76"/>
      <c r="BE45" s="76"/>
      <c r="BF45" s="76"/>
      <c r="BG45" s="76"/>
      <c r="BH45" s="76" t="s">
        <v>42</v>
      </c>
      <c r="BI45" s="76"/>
      <c r="BJ45" s="76"/>
      <c r="BK45" s="76"/>
      <c r="BL45" s="76"/>
      <c r="BM45" s="77" t="s">
        <v>42</v>
      </c>
      <c r="BN45" s="77"/>
      <c r="BO45" s="77"/>
      <c r="BP45" s="77"/>
      <c r="BQ45" s="77"/>
      <c r="BR45" s="8"/>
      <c r="BS45" s="8"/>
      <c r="BT45" s="5"/>
      <c r="BU45" s="5"/>
      <c r="BV45" s="5"/>
      <c r="BW45" s="5"/>
      <c r="BX45" s="5"/>
      <c r="BY45" s="5"/>
      <c r="BZ45" s="5"/>
      <c r="CA45" s="1" t="s">
        <v>54</v>
      </c>
    </row>
    <row r="46" spans="1:79" s="136" customFormat="1" ht="15.75">
      <c r="A46" s="120">
        <v>0</v>
      </c>
      <c r="B46" s="120"/>
      <c r="C46" s="121" t="s">
        <v>70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3"/>
      <c r="T46" s="121"/>
      <c r="U46" s="122"/>
      <c r="V46" s="123"/>
      <c r="W46" s="124">
        <v>0</v>
      </c>
      <c r="X46" s="125"/>
      <c r="Y46" s="125"/>
      <c r="Z46" s="125"/>
      <c r="AA46" s="126"/>
      <c r="AB46" s="124">
        <v>0</v>
      </c>
      <c r="AC46" s="125"/>
      <c r="AD46" s="125"/>
      <c r="AE46" s="125"/>
      <c r="AF46" s="126"/>
      <c r="AG46" s="127">
        <v>0</v>
      </c>
      <c r="AH46" s="128"/>
      <c r="AI46" s="129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1"/>
      <c r="AU46" s="129"/>
      <c r="AV46" s="130"/>
      <c r="AW46" s="131"/>
      <c r="AX46" s="132">
        <v>0</v>
      </c>
      <c r="AY46" s="132"/>
      <c r="AZ46" s="132"/>
      <c r="BA46" s="132"/>
      <c r="BB46" s="132"/>
      <c r="BC46" s="132">
        <v>0</v>
      </c>
      <c r="BD46" s="132"/>
      <c r="BE46" s="132"/>
      <c r="BF46" s="132"/>
      <c r="BG46" s="132"/>
      <c r="BH46" s="133">
        <f>AX46-W46</f>
        <v>0</v>
      </c>
      <c r="BI46" s="133"/>
      <c r="BJ46" s="133"/>
      <c r="BK46" s="133"/>
      <c r="BL46" s="133"/>
      <c r="BM46" s="133">
        <f>BC46-AB46</f>
        <v>0</v>
      </c>
      <c r="BN46" s="133"/>
      <c r="BO46" s="133"/>
      <c r="BP46" s="133"/>
      <c r="BQ46" s="133"/>
      <c r="BR46" s="134"/>
      <c r="BS46" s="134"/>
      <c r="BT46" s="134"/>
      <c r="BU46" s="134"/>
      <c r="BV46" s="134"/>
      <c r="BW46" s="134"/>
      <c r="BX46" s="134"/>
      <c r="BY46" s="134"/>
      <c r="BZ46" s="135"/>
      <c r="CA46" s="136" t="s">
        <v>47</v>
      </c>
    </row>
    <row r="47" spans="1:79" ht="25.5" customHeight="1">
      <c r="A47" s="66">
        <v>1</v>
      </c>
      <c r="B47" s="66"/>
      <c r="C47" s="139" t="s">
        <v>71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2"/>
      <c r="T47" s="140" t="s">
        <v>72</v>
      </c>
      <c r="U47" s="141"/>
      <c r="V47" s="142"/>
      <c r="W47" s="143">
        <v>0</v>
      </c>
      <c r="X47" s="144"/>
      <c r="Y47" s="144"/>
      <c r="Z47" s="144"/>
      <c r="AA47" s="145"/>
      <c r="AB47" s="143">
        <v>480</v>
      </c>
      <c r="AC47" s="144"/>
      <c r="AD47" s="144"/>
      <c r="AE47" s="144"/>
      <c r="AF47" s="145"/>
      <c r="AG47" s="107">
        <v>1</v>
      </c>
      <c r="AH47" s="108"/>
      <c r="AI47" s="146" t="s">
        <v>71</v>
      </c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2"/>
      <c r="AU47" s="147" t="s">
        <v>72</v>
      </c>
      <c r="AV47" s="148"/>
      <c r="AW47" s="149"/>
      <c r="AX47" s="90">
        <v>0</v>
      </c>
      <c r="AY47" s="90"/>
      <c r="AZ47" s="90"/>
      <c r="BA47" s="90"/>
      <c r="BB47" s="90"/>
      <c r="BC47" s="90">
        <v>432</v>
      </c>
      <c r="BD47" s="90"/>
      <c r="BE47" s="90"/>
      <c r="BF47" s="90"/>
      <c r="BG47" s="90"/>
      <c r="BH47" s="150">
        <f>AX47-W47</f>
        <v>0</v>
      </c>
      <c r="BI47" s="150"/>
      <c r="BJ47" s="150"/>
      <c r="BK47" s="150"/>
      <c r="BL47" s="150"/>
      <c r="BM47" s="150">
        <f>BC47-AB47</f>
        <v>-48</v>
      </c>
      <c r="BN47" s="150"/>
      <c r="BO47" s="150"/>
      <c r="BP47" s="150"/>
      <c r="BQ47" s="150"/>
      <c r="BR47" s="7"/>
      <c r="BS47" s="7"/>
      <c r="BT47" s="7"/>
      <c r="BU47" s="7"/>
      <c r="BV47" s="7"/>
      <c r="BW47" s="7"/>
      <c r="BX47" s="7"/>
      <c r="BY47" s="7"/>
      <c r="BZ47" s="5"/>
    </row>
    <row r="48" spans="1:79" ht="15.75" customHeight="1">
      <c r="A48" s="66">
        <v>2</v>
      </c>
      <c r="B48" s="66"/>
      <c r="C48" s="139" t="s">
        <v>73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72</v>
      </c>
      <c r="U48" s="141"/>
      <c r="V48" s="142"/>
      <c r="W48" s="143">
        <v>0</v>
      </c>
      <c r="X48" s="144"/>
      <c r="Y48" s="144"/>
      <c r="Z48" s="144"/>
      <c r="AA48" s="145"/>
      <c r="AB48" s="143">
        <v>7613.384</v>
      </c>
      <c r="AC48" s="144"/>
      <c r="AD48" s="144"/>
      <c r="AE48" s="144"/>
      <c r="AF48" s="145"/>
      <c r="AG48" s="107">
        <v>2</v>
      </c>
      <c r="AH48" s="108"/>
      <c r="AI48" s="146" t="s">
        <v>73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72</v>
      </c>
      <c r="AV48" s="148"/>
      <c r="AW48" s="149"/>
      <c r="AX48" s="90">
        <v>0</v>
      </c>
      <c r="AY48" s="90"/>
      <c r="AZ48" s="90"/>
      <c r="BA48" s="90"/>
      <c r="BB48" s="90"/>
      <c r="BC48" s="90">
        <v>7613.384</v>
      </c>
      <c r="BD48" s="90"/>
      <c r="BE48" s="90"/>
      <c r="BF48" s="90"/>
      <c r="BG48" s="90"/>
      <c r="BH48" s="150">
        <f>AX48-W48</f>
        <v>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15.75" customHeight="1">
      <c r="A49" s="66">
        <v>3</v>
      </c>
      <c r="B49" s="66"/>
      <c r="C49" s="139" t="s">
        <v>74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72</v>
      </c>
      <c r="U49" s="141"/>
      <c r="V49" s="142"/>
      <c r="W49" s="143">
        <v>0</v>
      </c>
      <c r="X49" s="144"/>
      <c r="Y49" s="144"/>
      <c r="Z49" s="144"/>
      <c r="AA49" s="145"/>
      <c r="AB49" s="143">
        <v>7290</v>
      </c>
      <c r="AC49" s="144"/>
      <c r="AD49" s="144"/>
      <c r="AE49" s="144"/>
      <c r="AF49" s="145"/>
      <c r="AG49" s="107">
        <v>3</v>
      </c>
      <c r="AH49" s="108"/>
      <c r="AI49" s="146" t="s">
        <v>74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 t="s">
        <v>72</v>
      </c>
      <c r="AV49" s="148"/>
      <c r="AW49" s="149"/>
      <c r="AX49" s="90">
        <v>0</v>
      </c>
      <c r="AY49" s="90"/>
      <c r="AZ49" s="90"/>
      <c r="BA49" s="90"/>
      <c r="BB49" s="90"/>
      <c r="BC49" s="90">
        <v>5628.18</v>
      </c>
      <c r="BD49" s="90"/>
      <c r="BE49" s="90"/>
      <c r="BF49" s="90"/>
      <c r="BG49" s="90"/>
      <c r="BH49" s="150">
        <f>AX49-W49</f>
        <v>0</v>
      </c>
      <c r="BI49" s="150"/>
      <c r="BJ49" s="150"/>
      <c r="BK49" s="150"/>
      <c r="BL49" s="150"/>
      <c r="BM49" s="150">
        <f>BC49-AB49</f>
        <v>-1661.8199999999997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75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38.25" customHeight="1">
      <c r="A51" s="66">
        <v>4</v>
      </c>
      <c r="B51" s="66"/>
      <c r="C51" s="139" t="s">
        <v>76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77</v>
      </c>
      <c r="U51" s="141"/>
      <c r="V51" s="142"/>
      <c r="W51" s="143">
        <v>0</v>
      </c>
      <c r="X51" s="144"/>
      <c r="Y51" s="144"/>
      <c r="Z51" s="144"/>
      <c r="AA51" s="145"/>
      <c r="AB51" s="143">
        <v>3</v>
      </c>
      <c r="AC51" s="144"/>
      <c r="AD51" s="144"/>
      <c r="AE51" s="144"/>
      <c r="AF51" s="145"/>
      <c r="AG51" s="107">
        <v>4</v>
      </c>
      <c r="AH51" s="108"/>
      <c r="AI51" s="146" t="s">
        <v>76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77</v>
      </c>
      <c r="AV51" s="148"/>
      <c r="AW51" s="149"/>
      <c r="AX51" s="90">
        <v>0</v>
      </c>
      <c r="AY51" s="90"/>
      <c r="AZ51" s="90"/>
      <c r="BA51" s="90"/>
      <c r="BB51" s="90"/>
      <c r="BC51" s="90">
        <v>3</v>
      </c>
      <c r="BD51" s="90"/>
      <c r="BE51" s="90"/>
      <c r="BF51" s="90"/>
      <c r="BG51" s="90"/>
      <c r="BH51" s="150">
        <f>AX51-W51</f>
        <v>0</v>
      </c>
      <c r="BI51" s="150"/>
      <c r="BJ51" s="150"/>
      <c r="BK51" s="150"/>
      <c r="BL51" s="150"/>
      <c r="BM51" s="150">
        <f>BC51-AB51</f>
        <v>0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s="136" customFormat="1" ht="15.75">
      <c r="A52" s="120">
        <v>0</v>
      </c>
      <c r="B52" s="120"/>
      <c r="C52" s="137" t="s">
        <v>78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2"/>
      <c r="T52" s="121"/>
      <c r="U52" s="122"/>
      <c r="V52" s="123"/>
      <c r="W52" s="124">
        <v>0</v>
      </c>
      <c r="X52" s="125"/>
      <c r="Y52" s="125"/>
      <c r="Z52" s="125"/>
      <c r="AA52" s="126"/>
      <c r="AB52" s="124">
        <v>0</v>
      </c>
      <c r="AC52" s="125"/>
      <c r="AD52" s="125"/>
      <c r="AE52" s="125"/>
      <c r="AF52" s="126"/>
      <c r="AG52" s="127">
        <v>0</v>
      </c>
      <c r="AH52" s="128"/>
      <c r="AI52" s="138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2"/>
      <c r="AU52" s="129"/>
      <c r="AV52" s="130"/>
      <c r="AW52" s="131"/>
      <c r="AX52" s="132">
        <v>0</v>
      </c>
      <c r="AY52" s="132"/>
      <c r="AZ52" s="132"/>
      <c r="BA52" s="132"/>
      <c r="BB52" s="132"/>
      <c r="BC52" s="132">
        <v>0</v>
      </c>
      <c r="BD52" s="132"/>
      <c r="BE52" s="132"/>
      <c r="BF52" s="132"/>
      <c r="BG52" s="132"/>
      <c r="BH52" s="133">
        <f>AX52-W52</f>
        <v>0</v>
      </c>
      <c r="BI52" s="133"/>
      <c r="BJ52" s="133"/>
      <c r="BK52" s="133"/>
      <c r="BL52" s="133"/>
      <c r="BM52" s="133">
        <f>BC52-AB52</f>
        <v>0</v>
      </c>
      <c r="BN52" s="133"/>
      <c r="BO52" s="133"/>
      <c r="BP52" s="133"/>
      <c r="BQ52" s="133"/>
      <c r="BR52" s="134"/>
      <c r="BS52" s="134"/>
      <c r="BT52" s="134"/>
      <c r="BU52" s="134"/>
      <c r="BV52" s="134"/>
      <c r="BW52" s="134"/>
      <c r="BX52" s="134"/>
      <c r="BY52" s="134"/>
      <c r="BZ52" s="135"/>
    </row>
    <row r="53" spans="1:78" ht="38.25" customHeight="1">
      <c r="A53" s="66">
        <v>5</v>
      </c>
      <c r="B53" s="66"/>
      <c r="C53" s="139" t="s">
        <v>79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2"/>
      <c r="T53" s="140" t="s">
        <v>72</v>
      </c>
      <c r="U53" s="141"/>
      <c r="V53" s="142"/>
      <c r="W53" s="143">
        <v>0</v>
      </c>
      <c r="X53" s="144"/>
      <c r="Y53" s="144"/>
      <c r="Z53" s="144"/>
      <c r="AA53" s="145"/>
      <c r="AB53" s="143">
        <v>480</v>
      </c>
      <c r="AC53" s="144"/>
      <c r="AD53" s="144"/>
      <c r="AE53" s="144"/>
      <c r="AF53" s="145"/>
      <c r="AG53" s="107">
        <v>5</v>
      </c>
      <c r="AH53" s="108"/>
      <c r="AI53" s="146" t="s">
        <v>79</v>
      </c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2"/>
      <c r="AU53" s="147" t="s">
        <v>72</v>
      </c>
      <c r="AV53" s="148"/>
      <c r="AW53" s="149"/>
      <c r="AX53" s="90">
        <v>0</v>
      </c>
      <c r="AY53" s="90"/>
      <c r="AZ53" s="90"/>
      <c r="BA53" s="90"/>
      <c r="BB53" s="90"/>
      <c r="BC53" s="90">
        <v>432</v>
      </c>
      <c r="BD53" s="90"/>
      <c r="BE53" s="90"/>
      <c r="BF53" s="90"/>
      <c r="BG53" s="90"/>
      <c r="BH53" s="150">
        <f>AX53-W53</f>
        <v>0</v>
      </c>
      <c r="BI53" s="150"/>
      <c r="BJ53" s="150"/>
      <c r="BK53" s="150"/>
      <c r="BL53" s="150"/>
      <c r="BM53" s="150">
        <f>BC53-AB53</f>
        <v>-48</v>
      </c>
      <c r="BN53" s="150"/>
      <c r="BO53" s="150"/>
      <c r="BP53" s="150"/>
      <c r="BQ53" s="150"/>
      <c r="BR53" s="7"/>
      <c r="BS53" s="7"/>
      <c r="BT53" s="7"/>
      <c r="BU53" s="7"/>
      <c r="BV53" s="7"/>
      <c r="BW53" s="7"/>
      <c r="BX53" s="7"/>
      <c r="BY53" s="7"/>
      <c r="BZ53" s="5"/>
    </row>
    <row r="54" spans="1:78" ht="25.5" customHeight="1">
      <c r="A54" s="66">
        <v>6</v>
      </c>
      <c r="B54" s="66"/>
      <c r="C54" s="139" t="s">
        <v>80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72</v>
      </c>
      <c r="U54" s="141"/>
      <c r="V54" s="142"/>
      <c r="W54" s="143">
        <v>0</v>
      </c>
      <c r="X54" s="144"/>
      <c r="Y54" s="144"/>
      <c r="Z54" s="144"/>
      <c r="AA54" s="145"/>
      <c r="AB54" s="143">
        <v>7613.384</v>
      </c>
      <c r="AC54" s="144"/>
      <c r="AD54" s="144"/>
      <c r="AE54" s="144"/>
      <c r="AF54" s="145"/>
      <c r="AG54" s="107">
        <v>6</v>
      </c>
      <c r="AH54" s="108"/>
      <c r="AI54" s="146" t="s">
        <v>80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72</v>
      </c>
      <c r="AV54" s="148"/>
      <c r="AW54" s="149"/>
      <c r="AX54" s="90">
        <v>0</v>
      </c>
      <c r="AY54" s="90"/>
      <c r="AZ54" s="90"/>
      <c r="BA54" s="90"/>
      <c r="BB54" s="90"/>
      <c r="BC54" s="90">
        <v>7613.384</v>
      </c>
      <c r="BD54" s="90"/>
      <c r="BE54" s="90"/>
      <c r="BF54" s="90"/>
      <c r="BG54" s="90"/>
      <c r="BH54" s="150">
        <f>AX54-W54</f>
        <v>0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38.25" customHeight="1">
      <c r="A55" s="66">
        <v>7</v>
      </c>
      <c r="B55" s="66"/>
      <c r="C55" s="139" t="s">
        <v>81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72</v>
      </c>
      <c r="U55" s="141"/>
      <c r="V55" s="142"/>
      <c r="W55" s="143">
        <v>0</v>
      </c>
      <c r="X55" s="144"/>
      <c r="Y55" s="144"/>
      <c r="Z55" s="144"/>
      <c r="AA55" s="145"/>
      <c r="AB55" s="143">
        <v>7290</v>
      </c>
      <c r="AC55" s="144"/>
      <c r="AD55" s="144"/>
      <c r="AE55" s="144"/>
      <c r="AF55" s="145"/>
      <c r="AG55" s="107">
        <v>7</v>
      </c>
      <c r="AH55" s="108"/>
      <c r="AI55" s="146" t="s">
        <v>81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72</v>
      </c>
      <c r="AV55" s="148"/>
      <c r="AW55" s="149"/>
      <c r="AX55" s="90">
        <v>0</v>
      </c>
      <c r="AY55" s="90"/>
      <c r="AZ55" s="90"/>
      <c r="BA55" s="90"/>
      <c r="BB55" s="90"/>
      <c r="BC55" s="90">
        <v>5628.18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-1661.8199999999997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s="136" customFormat="1" ht="15.75">
      <c r="A56" s="120">
        <v>0</v>
      </c>
      <c r="B56" s="120"/>
      <c r="C56" s="137" t="s">
        <v>82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2"/>
      <c r="T56" s="121"/>
      <c r="U56" s="122"/>
      <c r="V56" s="123"/>
      <c r="W56" s="124">
        <v>0</v>
      </c>
      <c r="X56" s="125"/>
      <c r="Y56" s="125"/>
      <c r="Z56" s="125"/>
      <c r="AA56" s="126"/>
      <c r="AB56" s="124">
        <v>0</v>
      </c>
      <c r="AC56" s="125"/>
      <c r="AD56" s="125"/>
      <c r="AE56" s="125"/>
      <c r="AF56" s="126"/>
      <c r="AG56" s="127">
        <v>0</v>
      </c>
      <c r="AH56" s="128"/>
      <c r="AI56" s="138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2"/>
      <c r="AU56" s="129"/>
      <c r="AV56" s="130"/>
      <c r="AW56" s="131"/>
      <c r="AX56" s="132">
        <v>0</v>
      </c>
      <c r="AY56" s="132"/>
      <c r="AZ56" s="132"/>
      <c r="BA56" s="132"/>
      <c r="BB56" s="132"/>
      <c r="BC56" s="132">
        <v>0</v>
      </c>
      <c r="BD56" s="132"/>
      <c r="BE56" s="132"/>
      <c r="BF56" s="132"/>
      <c r="BG56" s="132"/>
      <c r="BH56" s="133">
        <f>AX56-W56</f>
        <v>0</v>
      </c>
      <c r="BI56" s="133"/>
      <c r="BJ56" s="133"/>
      <c r="BK56" s="133"/>
      <c r="BL56" s="133"/>
      <c r="BM56" s="133">
        <f>BC56-AB56</f>
        <v>0</v>
      </c>
      <c r="BN56" s="133"/>
      <c r="BO56" s="133"/>
      <c r="BP56" s="133"/>
      <c r="BQ56" s="133"/>
      <c r="BR56" s="134"/>
      <c r="BS56" s="134"/>
      <c r="BT56" s="134"/>
      <c r="BU56" s="134"/>
      <c r="BV56" s="134"/>
      <c r="BW56" s="134"/>
      <c r="BX56" s="134"/>
      <c r="BY56" s="134"/>
      <c r="BZ56" s="135"/>
    </row>
    <row r="57" spans="1:78" ht="38.25" customHeight="1">
      <c r="A57" s="66">
        <v>8</v>
      </c>
      <c r="B57" s="66"/>
      <c r="C57" s="139" t="s">
        <v>83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84</v>
      </c>
      <c r="U57" s="141"/>
      <c r="V57" s="142"/>
      <c r="W57" s="143">
        <v>0</v>
      </c>
      <c r="X57" s="144"/>
      <c r="Y57" s="144"/>
      <c r="Z57" s="144"/>
      <c r="AA57" s="145"/>
      <c r="AB57" s="143">
        <v>100</v>
      </c>
      <c r="AC57" s="144"/>
      <c r="AD57" s="144"/>
      <c r="AE57" s="144"/>
      <c r="AF57" s="145"/>
      <c r="AG57" s="107">
        <v>8</v>
      </c>
      <c r="AH57" s="108"/>
      <c r="AI57" s="146" t="s">
        <v>83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84</v>
      </c>
      <c r="AV57" s="148"/>
      <c r="AW57" s="149"/>
      <c r="AX57" s="90">
        <v>0</v>
      </c>
      <c r="AY57" s="90"/>
      <c r="AZ57" s="90"/>
      <c r="BA57" s="90"/>
      <c r="BB57" s="90"/>
      <c r="BC57" s="90">
        <v>100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8" ht="25.5" customHeight="1">
      <c r="A58" s="66">
        <v>9</v>
      </c>
      <c r="B58" s="66"/>
      <c r="C58" s="139" t="s">
        <v>85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2"/>
      <c r="T58" s="140" t="s">
        <v>84</v>
      </c>
      <c r="U58" s="141"/>
      <c r="V58" s="142"/>
      <c r="W58" s="143">
        <v>0</v>
      </c>
      <c r="X58" s="144"/>
      <c r="Y58" s="144"/>
      <c r="Z58" s="144"/>
      <c r="AA58" s="145"/>
      <c r="AB58" s="143">
        <v>100</v>
      </c>
      <c r="AC58" s="144"/>
      <c r="AD58" s="144"/>
      <c r="AE58" s="144"/>
      <c r="AF58" s="145"/>
      <c r="AG58" s="107">
        <v>9</v>
      </c>
      <c r="AH58" s="108"/>
      <c r="AI58" s="146" t="s">
        <v>85</v>
      </c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2"/>
      <c r="AU58" s="147" t="s">
        <v>84</v>
      </c>
      <c r="AV58" s="148"/>
      <c r="AW58" s="149"/>
      <c r="AX58" s="90">
        <v>0</v>
      </c>
      <c r="AY58" s="90"/>
      <c r="AZ58" s="90"/>
      <c r="BA58" s="90"/>
      <c r="BB58" s="90"/>
      <c r="BC58" s="90">
        <v>100</v>
      </c>
      <c r="BD58" s="90"/>
      <c r="BE58" s="90"/>
      <c r="BF58" s="90"/>
      <c r="BG58" s="90"/>
      <c r="BH58" s="150">
        <f>AX58-W58</f>
        <v>0</v>
      </c>
      <c r="BI58" s="150"/>
      <c r="BJ58" s="150"/>
      <c r="BK58" s="150"/>
      <c r="BL58" s="150"/>
      <c r="BM58" s="150">
        <f>BC58-AB58</f>
        <v>0</v>
      </c>
      <c r="BN58" s="150"/>
      <c r="BO58" s="150"/>
      <c r="BP58" s="150"/>
      <c r="BQ58" s="150"/>
      <c r="BR58" s="7"/>
      <c r="BS58" s="7"/>
      <c r="BT58" s="7"/>
      <c r="BU58" s="7"/>
      <c r="BV58" s="7"/>
      <c r="BW58" s="7"/>
      <c r="BX58" s="7"/>
      <c r="BY58" s="7"/>
      <c r="BZ58" s="5"/>
    </row>
    <row r="59" spans="1:78" ht="25.5" customHeight="1">
      <c r="A59" s="66">
        <v>10</v>
      </c>
      <c r="B59" s="66"/>
      <c r="C59" s="139" t="s">
        <v>86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40" t="s">
        <v>84</v>
      </c>
      <c r="U59" s="141"/>
      <c r="V59" s="142"/>
      <c r="W59" s="143">
        <v>0</v>
      </c>
      <c r="X59" s="144"/>
      <c r="Y59" s="144"/>
      <c r="Z59" s="144"/>
      <c r="AA59" s="145"/>
      <c r="AB59" s="143">
        <v>1041.43</v>
      </c>
      <c r="AC59" s="144"/>
      <c r="AD59" s="144"/>
      <c r="AE59" s="144"/>
      <c r="AF59" s="145"/>
      <c r="AG59" s="107">
        <v>10</v>
      </c>
      <c r="AH59" s="108"/>
      <c r="AI59" s="146" t="s">
        <v>86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2"/>
      <c r="AU59" s="147" t="s">
        <v>84</v>
      </c>
      <c r="AV59" s="148"/>
      <c r="AW59" s="149"/>
      <c r="AX59" s="90">
        <v>0</v>
      </c>
      <c r="AY59" s="90"/>
      <c r="AZ59" s="90"/>
      <c r="BA59" s="90"/>
      <c r="BB59" s="90"/>
      <c r="BC59" s="90">
        <v>832.6</v>
      </c>
      <c r="BD59" s="90"/>
      <c r="BE59" s="90"/>
      <c r="BF59" s="90"/>
      <c r="BG59" s="90"/>
      <c r="BH59" s="150">
        <f>AX59-W59</f>
        <v>0</v>
      </c>
      <c r="BI59" s="150"/>
      <c r="BJ59" s="150"/>
      <c r="BK59" s="150"/>
      <c r="BL59" s="150"/>
      <c r="BM59" s="150">
        <f>BC59-AB59</f>
        <v>-208.83000000000004</v>
      </c>
      <c r="BN59" s="150"/>
      <c r="BO59" s="150"/>
      <c r="BP59" s="150"/>
      <c r="BQ59" s="150"/>
      <c r="BR59" s="7"/>
      <c r="BS59" s="7"/>
      <c r="BT59" s="7"/>
      <c r="BU59" s="7"/>
      <c r="BV59" s="7"/>
      <c r="BW59" s="7"/>
      <c r="BX59" s="7"/>
      <c r="BY59" s="7"/>
      <c r="BZ59" s="5"/>
    </row>
    <row r="60" spans="1:78" ht="15.75">
      <c r="A60" s="23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7"/>
      <c r="BS60" s="7"/>
      <c r="BT60" s="7"/>
      <c r="BU60" s="7"/>
      <c r="BV60" s="7"/>
      <c r="BW60" s="7"/>
      <c r="BX60" s="7"/>
      <c r="BY60" s="7"/>
      <c r="BZ60" s="5"/>
    </row>
    <row r="61" spans="1:78" ht="15.75" customHeight="1">
      <c r="A61" s="75" t="s">
        <v>32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8" ht="9" customHeight="1">
      <c r="A62" s="23"/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7"/>
      <c r="BS62" s="7"/>
      <c r="BT62" s="7"/>
      <c r="BU62" s="7"/>
      <c r="BV62" s="7"/>
      <c r="BW62" s="7"/>
      <c r="BX62" s="7"/>
      <c r="BY62" s="7"/>
      <c r="BZ62" s="5"/>
    </row>
    <row r="64" spans="1:78" ht="15.95" customHeight="1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3"/>
      <c r="AO64" s="3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</row>
    <row r="65" spans="23:60">
      <c r="W65" s="71" t="s">
        <v>6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4"/>
      <c r="AO65" s="4"/>
      <c r="AP65" s="71" t="s">
        <v>20</v>
      </c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</row>
  </sheetData>
  <mergeCells count="325"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45:V45"/>
    <mergeCell ref="AG46:AH46"/>
    <mergeCell ref="AI45:AT45"/>
    <mergeCell ref="AU45:AW45"/>
    <mergeCell ref="AI46:AT46"/>
    <mergeCell ref="AU46:AW46"/>
    <mergeCell ref="AT38:AX38"/>
    <mergeCell ref="AY38:BC38"/>
    <mergeCell ref="BD38:BQ38"/>
    <mergeCell ref="BD36:BQ37"/>
    <mergeCell ref="A39:B39"/>
    <mergeCell ref="C39:T39"/>
    <mergeCell ref="U39:V39"/>
    <mergeCell ref="W39:AN39"/>
    <mergeCell ref="AG23:BL23"/>
    <mergeCell ref="A23:AF23"/>
    <mergeCell ref="A24:AF24"/>
    <mergeCell ref="AG24:BL24"/>
    <mergeCell ref="BD30:BQ30"/>
    <mergeCell ref="A38:B38"/>
    <mergeCell ref="C38:T38"/>
    <mergeCell ref="U38:V38"/>
    <mergeCell ref="W38:AN38"/>
    <mergeCell ref="AO38:AS38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5:BQ45"/>
    <mergeCell ref="BH45:BL45"/>
    <mergeCell ref="BM44:BQ44"/>
    <mergeCell ref="BH44:BL44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2:BQ42"/>
    <mergeCell ref="A45:B45"/>
    <mergeCell ref="AB44:AF44"/>
    <mergeCell ref="W44:AA44"/>
    <mergeCell ref="A44:B44"/>
    <mergeCell ref="BC45:BG45"/>
    <mergeCell ref="BC44:BG44"/>
    <mergeCell ref="AX46:BB46"/>
    <mergeCell ref="C46:S46"/>
    <mergeCell ref="T46:V46"/>
    <mergeCell ref="W46:AA46"/>
    <mergeCell ref="AB46:AF46"/>
    <mergeCell ref="AX45:BB45"/>
    <mergeCell ref="C45:S45"/>
    <mergeCell ref="W45:AA45"/>
    <mergeCell ref="AB45:AF45"/>
    <mergeCell ref="AG45:AH45"/>
    <mergeCell ref="AP65:BH65"/>
    <mergeCell ref="A64:V64"/>
    <mergeCell ref="W64:AM64"/>
    <mergeCell ref="AP64:BH64"/>
    <mergeCell ref="W65:AM65"/>
    <mergeCell ref="A46:B46"/>
    <mergeCell ref="A61:BQ61"/>
    <mergeCell ref="BC46:BG46"/>
    <mergeCell ref="BM46:BQ46"/>
    <mergeCell ref="BH46:BL46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9:BC39"/>
    <mergeCell ref="AO27:BC27"/>
    <mergeCell ref="A37:B37"/>
    <mergeCell ref="U36:AN36"/>
    <mergeCell ref="U37:V37"/>
    <mergeCell ref="A30:B30"/>
    <mergeCell ref="AO36:BC36"/>
    <mergeCell ref="C30:T30"/>
    <mergeCell ref="U30:V30"/>
    <mergeCell ref="W30:AN30"/>
    <mergeCell ref="AG44:AH44"/>
    <mergeCell ref="T44:V44"/>
    <mergeCell ref="C44:S44"/>
    <mergeCell ref="AU44:AW44"/>
    <mergeCell ref="AI44:AT44"/>
    <mergeCell ref="AX44:BB44"/>
    <mergeCell ref="AT39:AX39"/>
    <mergeCell ref="AQ16:BL16"/>
    <mergeCell ref="A16:U17"/>
    <mergeCell ref="V16:AP17"/>
    <mergeCell ref="AQ17:AW17"/>
    <mergeCell ref="AX17:BD17"/>
    <mergeCell ref="BE17:BL17"/>
    <mergeCell ref="BD39:BQ39"/>
    <mergeCell ref="A36:T36"/>
    <mergeCell ref="C37:T37"/>
    <mergeCell ref="A5:BQ5"/>
    <mergeCell ref="A35:BQ35"/>
    <mergeCell ref="BH43:BQ43"/>
    <mergeCell ref="AG43:BG43"/>
    <mergeCell ref="A43:AF43"/>
    <mergeCell ref="W37:AN37"/>
    <mergeCell ref="AO37:AS37"/>
    <mergeCell ref="AT37:AX37"/>
    <mergeCell ref="AY37:BC37"/>
    <mergeCell ref="AO39:AS39"/>
  </mergeCells>
  <phoneticPr fontId="0" type="noConversion"/>
  <conditionalFormatting sqref="C62">
    <cfRule type="cellIs" dxfId="4" priority="1" stopIfTrue="1" operator="equal">
      <formula>$C61</formula>
    </cfRule>
  </conditionalFormatting>
  <conditionalFormatting sqref="A62:B62 A30:B32 A46:B60 AG46:AH59">
    <cfRule type="cellIs" dxfId="3" priority="2" stopIfTrue="1" operator="equal">
      <formula>0</formula>
    </cfRule>
  </conditionalFormatting>
  <conditionalFormatting sqref="D29:T30 C29:C32 C39:T39 D46:S46 D50:S50 D52:S52 D56:S56 C46:C59">
    <cfRule type="cellIs" dxfId="2" priority="3" stopIfTrue="1" operator="equal">
      <formula>"Відсутній"</formula>
    </cfRule>
  </conditionalFormatting>
  <conditionalFormatting sqref="W29:W32 X29:AN29 W39 AJ46:AT46 AJ50:AT50 AJ52:AT52 AJ56:AT56 AI46:AI59">
    <cfRule type="cellIs" dxfId="1" priority="4" stopIfTrue="1" operator="equal">
      <formula>"Видалено"</formula>
    </cfRule>
  </conditionalFormatting>
  <conditionalFormatting sqref="U30:V32 A39:B39">
    <cfRule type="cellIs" priority="5" stopIfTrue="1" operator="equal">
      <formula>0</formula>
    </cfRule>
  </conditionalFormatting>
  <conditionalFormatting sqref="U39:V39">
    <cfRule type="cellIs" priority="6" stopIfTrue="1" operator="notEqual">
      <formula>0</formula>
    </cfRule>
  </conditionalFormatting>
  <conditionalFormatting sqref="C60">
    <cfRule type="cellIs" dxfId="0" priority="7" stopIfTrue="1" operator="equal">
      <formula>$C46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2025-12-08T09:11:44Z</cp:lastPrinted>
  <dcterms:created xsi:type="dcterms:W3CDTF">2016-08-10T10:53:25Z</dcterms:created>
  <dcterms:modified xsi:type="dcterms:W3CDTF">2025-12-08T09:12:26Z</dcterms:modified>
</cp:coreProperties>
</file>